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3CDDE1E-EAC4-46D5-84E5-98EBFC4C04C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F132" i="2" l="1"/>
  <c r="H137" i="2" l="1"/>
  <c r="I137" i="2"/>
  <c r="J137" i="2"/>
  <c r="K137" i="2"/>
  <c r="L137" i="2"/>
  <c r="F137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H81" i="2"/>
  <c r="I81" i="2"/>
  <c r="J81" i="2"/>
  <c r="K81" i="2"/>
  <c r="L81" i="2"/>
  <c r="F81" i="2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H20" i="2"/>
  <c r="I20" i="2"/>
  <c r="J20" i="2"/>
  <c r="K20" i="2"/>
  <c r="L20" i="2"/>
  <c r="G27" i="2"/>
  <c r="G134" i="2" s="1"/>
  <c r="F20" i="2"/>
  <c r="E30" i="2"/>
  <c r="E29" i="2"/>
  <c r="E28" i="2"/>
  <c r="E27" i="2"/>
  <c r="G26" i="2"/>
  <c r="G24" i="2" s="1"/>
  <c r="F26" i="2"/>
  <c r="F19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G20" i="2" l="1"/>
  <c r="F80" i="2"/>
  <c r="G80" i="2"/>
  <c r="E86" i="2"/>
  <c r="F24" i="2"/>
  <c r="G19" i="2"/>
  <c r="E94" i="2"/>
  <c r="E24" i="2"/>
  <c r="E31" i="2"/>
  <c r="E26" i="2"/>
  <c r="G75" i="2"/>
  <c r="G147" i="2" s="1"/>
  <c r="G74" i="2"/>
  <c r="G146" i="2" s="1"/>
  <c r="G61" i="2" l="1"/>
  <c r="G12" i="2"/>
  <c r="G133" i="2" s="1"/>
  <c r="G72" i="2" l="1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F145" i="2" l="1"/>
  <c r="G125" i="2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<sst xmlns="http://schemas.openxmlformats.org/spreadsheetml/2006/main" count="405" uniqueCount="146">
  <si>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</si>
  <si>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</si>
  <si>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</si>
  <si>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</si>
  <si>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</si>
  <si>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</si>
  <si>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</si>
  <si>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</si>
  <si>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</si>
  <si>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</si>
  <si>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</si>
  <si>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</si>
  <si>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</si>
  <si>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</si>
  <si>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</si>
  <si>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</si>
  <si>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</si>
  <si>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</si>
  <si>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</si>
  <si>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</si>
  <si>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</si>
  <si>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</si>
  <si>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</si>
  <si>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</si>
  <si>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</si>
  <si>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</si>
  <si>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</si>
  <si>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</si>
  <si>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</si>
  <si>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</si>
  <si>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</si>
  <si>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</si>
  <si>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</si>
  <si>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</si>
  <si>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</si>
  <si>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</si>
  <si>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</si>
  <si>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</si>
  <si>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</si>
  <si>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</si>
  <si>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</si>
  <si>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</si>
  <si>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</si>
  <si>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</si>
  <si>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</si>
  <si>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</si>
  <si>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</si>
  <si>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</si>
  <si>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</si>
  <si>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</si>
  <si>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</si>
  <si>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</si>
  <si>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</si>
  <si>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</si>
  <si>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</si>
  <si>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</si>
  <si>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</si>
  <si>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</si>
  <si>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</si>
  <si>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</si>
  <si>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</si>
  <si>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</si>
  <si>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</si>
  <si>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</si>
  <si>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</si>
  <si>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</si>
  <si>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</si>
  <si>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</si>
  <si>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</si>
  <si>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</si>
  <si>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</si>
  <si>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</si>
  <si>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</si>
  <si>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</si>
  <si>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</si>
  <si>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</si>
  <si>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</si>
  <si>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</si>
  <si>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</si>
  <si>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</si>
  <si>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</si>
  <si>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</si>
  <si>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</si>
  <si>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</si>
  <si>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</si>
  <si>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</si>
  <si>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</si>
  <si>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</si>
  <si>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</si>
  <si>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</si>
  <si>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</si>
  <si>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</si>
  <si>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</si>
  <si>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</si>
  <si>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</si>
  <si>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</si>
  <si>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</si>
  <si>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</si>
  <si>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</si>
  <si>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</si>
  <si>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</si>
  <si>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</si>
  <si>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</si>
  <si>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</si>
  <si>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</si>
  <si>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</si>
  <si>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</si>
  <si>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</si>
  <si>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</si>
  <si>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</si>
  <si>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</si>
  <si>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</si>
  <si>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</si>
  <si>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</si>
  <si>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</si>
  <si>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</si>
  <si>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</si>
  <si>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</si>
  <si>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</si>
  <si>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</si>
  <si>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</si>
  <si>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</si>
  <si>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</si>
  <si>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</si>
  <si>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</si>
  <si>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</si>
  <si>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</si>
  <si>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</si>
  <si>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</si>
  <si>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</si>
  <si>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</si>
  <si>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</si>
  <si>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</si>
  <si>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</si>
  <si>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</si>
  <si>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</si>
  <si>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</si>
  <si>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</si>
  <si>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</si>
  <si>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</si>
  <si>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</si>
  <si>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</si>
  <si>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</si>
  <si>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</si>
  <si>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</si>
  <si>
    <t>Поддержка на развитие системы заготовки и переработки дикоросов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</si>
</sst>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70" zoomScaleSheetLayoutView="70" workbookViewId="0">
      <selection activeCell="U8" sqref="U8"/>
    </sheetView>
  </sheetViews>
  <sheetFormatPr defaultColWidth="9.28515625" defaultRowHeight="15" x14ac:dyDescent="0.25"/>
  <cols>
    <col min="1" max="1" width="4.8554687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1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6" customHeight="1" x14ac:dyDescent="0.25">
      <c r="A4" s="4"/>
    </row>
    <row r="5" spans="1:11" ht="57" customHeight="1" x14ac:dyDescent="0.25">
      <c r="A5" s="72" t="s">
        <v>26</v>
      </c>
      <c r="B5" s="72" t="s">
        <v>62</v>
      </c>
      <c r="C5" s="72" t="s">
        <v>25</v>
      </c>
      <c r="D5" s="73" t="s">
        <v>97</v>
      </c>
      <c r="E5" s="73"/>
      <c r="F5" s="73"/>
      <c r="G5" s="73"/>
      <c r="H5" s="73"/>
      <c r="I5" s="73"/>
      <c r="J5" s="73"/>
      <c r="K5" s="72" t="s">
        <v>24</v>
      </c>
    </row>
    <row r="6" spans="1:11" ht="59.25" customHeight="1" x14ac:dyDescent="0.25">
      <c r="A6" s="72"/>
      <c r="B6" s="72"/>
      <c r="C6" s="72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69</v>
      </c>
      <c r="K6" s="72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108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109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110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111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112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113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114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87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7"/>
  <sheetViews>
    <sheetView view="pageBreakPreview" topLeftCell="A148" zoomScale="90" zoomScaleSheetLayoutView="90" workbookViewId="0">
      <selection activeCell="G108" sqref="G108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7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2" t="s">
        <v>0</v>
      </c>
      <c r="B4" s="98" t="s">
        <v>27</v>
      </c>
      <c r="C4" s="92" t="s">
        <v>1</v>
      </c>
      <c r="D4" s="92" t="s">
        <v>2</v>
      </c>
      <c r="E4" s="92" t="s">
        <v>3</v>
      </c>
      <c r="F4" s="92"/>
      <c r="G4" s="92"/>
      <c r="H4" s="92"/>
      <c r="I4" s="92"/>
      <c r="J4" s="92"/>
      <c r="K4" s="92"/>
      <c r="L4" s="92"/>
    </row>
    <row r="5" spans="1:15" x14ac:dyDescent="0.2">
      <c r="A5" s="92"/>
      <c r="B5" s="99"/>
      <c r="C5" s="92"/>
      <c r="D5" s="92"/>
      <c r="E5" s="92" t="s">
        <v>4</v>
      </c>
      <c r="F5" s="92"/>
      <c r="G5" s="92"/>
      <c r="H5" s="92"/>
      <c r="I5" s="92"/>
      <c r="J5" s="92"/>
      <c r="K5" s="92"/>
      <c r="L5" s="92"/>
    </row>
    <row r="6" spans="1:15" x14ac:dyDescent="0.2">
      <c r="A6" s="92"/>
      <c r="B6" s="99"/>
      <c r="C6" s="92"/>
      <c r="D6" s="92"/>
      <c r="E6" s="92" t="s">
        <v>5</v>
      </c>
      <c r="F6" s="92" t="s">
        <v>98</v>
      </c>
      <c r="G6" s="92"/>
      <c r="H6" s="92"/>
      <c r="I6" s="92"/>
      <c r="J6" s="92"/>
      <c r="K6" s="92"/>
      <c r="L6" s="92"/>
    </row>
    <row r="7" spans="1:15" x14ac:dyDescent="0.2">
      <c r="A7" s="92"/>
      <c r="B7" s="100"/>
      <c r="C7" s="92"/>
      <c r="D7" s="92"/>
      <c r="E7" s="92"/>
      <c r="F7" s="67" t="s">
        <v>41</v>
      </c>
      <c r="G7" s="67" t="s">
        <v>42</v>
      </c>
      <c r="H7" s="67" t="s">
        <v>43</v>
      </c>
      <c r="I7" s="67" t="s">
        <v>44</v>
      </c>
      <c r="J7" s="67" t="s">
        <v>45</v>
      </c>
      <c r="K7" s="67" t="s">
        <v>46</v>
      </c>
      <c r="L7" s="18" t="s">
        <v>70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9"/>
    </row>
    <row r="10" spans="1:15" ht="20.65" customHeight="1" x14ac:dyDescent="0.2">
      <c r="A10" s="93" t="s">
        <v>6</v>
      </c>
      <c r="B10" s="75" t="s">
        <v>103</v>
      </c>
      <c r="C10" s="74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9">
        <f t="shared" si="1"/>
        <v>5100</v>
      </c>
    </row>
    <row r="11" spans="1:15" x14ac:dyDescent="0.2">
      <c r="A11" s="93"/>
      <c r="B11" s="76"/>
      <c r="C11" s="74"/>
      <c r="D11" s="68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3"/>
      <c r="B12" s="76"/>
      <c r="C12" s="74"/>
      <c r="D12" s="68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9">
        <v>3540</v>
      </c>
    </row>
    <row r="13" spans="1:15" x14ac:dyDescent="0.2">
      <c r="A13" s="93"/>
      <c r="B13" s="76"/>
      <c r="C13" s="74"/>
      <c r="D13" s="68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3"/>
      <c r="B14" s="76"/>
      <c r="C14" s="74"/>
      <c r="D14" s="68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3"/>
      <c r="B15" s="76"/>
      <c r="C15" s="74"/>
      <c r="D15" s="68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3"/>
      <c r="B16" s="77"/>
      <c r="C16" s="74"/>
      <c r="D16" s="68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8" t="s">
        <v>10</v>
      </c>
      <c r="B17" s="75" t="s">
        <v>77</v>
      </c>
      <c r="C17" s="74" t="s">
        <v>143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9"/>
      <c r="B18" s="76"/>
      <c r="C18" s="74"/>
      <c r="D18" s="68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9"/>
      <c r="B19" s="76"/>
      <c r="C19" s="74"/>
      <c r="D19" s="68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9"/>
      <c r="B20" s="76"/>
      <c r="C20" s="74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9"/>
      <c r="B21" s="76"/>
      <c r="C21" s="74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9"/>
      <c r="B22" s="76"/>
      <c r="C22" s="74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9"/>
      <c r="B23" s="76"/>
      <c r="C23" s="74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9"/>
      <c r="B24" s="76"/>
      <c r="C24" s="74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9"/>
      <c r="B25" s="76"/>
      <c r="C25" s="74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9"/>
      <c r="B26" s="76"/>
      <c r="C26" s="74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9"/>
      <c r="B27" s="76"/>
      <c r="C27" s="74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9"/>
      <c r="B28" s="76"/>
      <c r="C28" s="74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9"/>
      <c r="B29" s="76"/>
      <c r="C29" s="74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9"/>
      <c r="B30" s="76"/>
      <c r="C30" s="74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9"/>
      <c r="B31" s="76"/>
      <c r="C31" s="74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9"/>
      <c r="B32" s="76"/>
      <c r="C32" s="74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9"/>
      <c r="B33" s="76"/>
      <c r="C33" s="74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9"/>
      <c r="B34" s="76"/>
      <c r="C34" s="74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9"/>
      <c r="B35" s="76"/>
      <c r="C35" s="74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9"/>
      <c r="B36" s="76"/>
      <c r="C36" s="74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80"/>
      <c r="B37" s="77"/>
      <c r="C37" s="74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3" t="s">
        <v>47</v>
      </c>
      <c r="B38" s="75" t="s">
        <v>78</v>
      </c>
      <c r="C38" s="74" t="s">
        <v>54</v>
      </c>
      <c r="D38" s="12" t="s">
        <v>5</v>
      </c>
      <c r="E38" s="58">
        <f t="shared" si="0"/>
        <v>29240.9</v>
      </c>
      <c r="F38" s="60">
        <f>SUM(F39:F44)</f>
        <v>3460</v>
      </c>
      <c r="G38" s="58">
        <f t="shared" ref="G38:L38" si="8">SUM(G39:G44)</f>
        <v>5791.9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3"/>
      <c r="B39" s="76"/>
      <c r="C39" s="74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3"/>
      <c r="B40" s="76"/>
      <c r="C40" s="74"/>
      <c r="D40" s="62" t="s">
        <v>19</v>
      </c>
      <c r="E40" s="58">
        <f t="shared" si="0"/>
        <v>20240.900000000001</v>
      </c>
      <c r="F40" s="60">
        <f>900+2877.6-1067.6</f>
        <v>2710</v>
      </c>
      <c r="G40" s="58">
        <f>1579+2190.1+1272.8</f>
        <v>5041.8999999999996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3"/>
      <c r="B41" s="76"/>
      <c r="C41" s="74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3"/>
      <c r="B42" s="76"/>
      <c r="C42" s="74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3"/>
      <c r="B43" s="76"/>
      <c r="C43" s="74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3"/>
      <c r="B44" s="77"/>
      <c r="C44" s="74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3" t="s">
        <v>48</v>
      </c>
      <c r="B45" s="75" t="s">
        <v>79</v>
      </c>
      <c r="C45" s="74" t="s">
        <v>54</v>
      </c>
      <c r="D45" s="12" t="s">
        <v>5</v>
      </c>
      <c r="E45" s="58">
        <f t="shared" si="0"/>
        <v>32385.4</v>
      </c>
      <c r="F45" s="60">
        <f t="shared" ref="F45:L45" si="9">SUM(F46:F51)</f>
        <v>3645.2</v>
      </c>
      <c r="G45" s="58">
        <f t="shared" si="9"/>
        <v>2740.2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3"/>
      <c r="B46" s="76"/>
      <c r="C46" s="74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3"/>
      <c r="B47" s="76"/>
      <c r="C47" s="74"/>
      <c r="D47" s="62" t="s">
        <v>19</v>
      </c>
      <c r="E47" s="58">
        <f t="shared" si="0"/>
        <v>21777.9</v>
      </c>
      <c r="F47" s="60">
        <f>2082+490.5+1072.7</f>
        <v>3645.2</v>
      </c>
      <c r="G47" s="58">
        <f>2170.3+424.2+145.7</f>
        <v>2740.2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3"/>
      <c r="B48" s="76"/>
      <c r="C48" s="74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3"/>
      <c r="B49" s="76"/>
      <c r="C49" s="74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3"/>
      <c r="B50" s="76"/>
      <c r="C50" s="74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3"/>
      <c r="B51" s="77"/>
      <c r="C51" s="74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3" t="s">
        <v>49</v>
      </c>
      <c r="B52" s="75" t="s">
        <v>81</v>
      </c>
      <c r="C52" s="74" t="s">
        <v>141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3"/>
      <c r="B53" s="76"/>
      <c r="C53" s="74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3"/>
      <c r="B54" s="76"/>
      <c r="C54" s="74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3"/>
      <c r="B55" s="76"/>
      <c r="C55" s="74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3"/>
      <c r="B56" s="76"/>
      <c r="C56" s="74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3"/>
      <c r="B57" s="76"/>
      <c r="C57" s="74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3"/>
      <c r="B58" s="77"/>
      <c r="C58" s="74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3" t="s">
        <v>50</v>
      </c>
      <c r="B59" s="75" t="s">
        <v>80</v>
      </c>
      <c r="C59" s="74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3"/>
      <c r="B60" s="76"/>
      <c r="C60" s="74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3"/>
      <c r="B61" s="76"/>
      <c r="C61" s="74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3"/>
      <c r="B62" s="76"/>
      <c r="C62" s="74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3"/>
      <c r="B63" s="76"/>
      <c r="C63" s="74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3"/>
      <c r="B64" s="76"/>
      <c r="C64" s="74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3"/>
      <c r="B65" s="77"/>
      <c r="C65" s="74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3" t="s">
        <v>51</v>
      </c>
      <c r="B66" s="75" t="s">
        <v>89</v>
      </c>
      <c r="C66" s="83" t="s">
        <v>54</v>
      </c>
      <c r="D66" s="66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3"/>
      <c r="B67" s="76"/>
      <c r="C67" s="83"/>
      <c r="D67" s="65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3"/>
      <c r="B68" s="76"/>
      <c r="C68" s="83"/>
      <c r="D68" s="65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3"/>
      <c r="B69" s="76"/>
      <c r="C69" s="83"/>
      <c r="D69" s="65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3"/>
      <c r="B70" s="76"/>
      <c r="C70" s="83"/>
      <c r="D70" s="65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3"/>
      <c r="B71" s="76"/>
      <c r="C71" s="83"/>
      <c r="D71" s="65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3"/>
      <c r="B72" s="77"/>
      <c r="C72" s="83"/>
      <c r="D72" s="65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3" t="s">
        <v>52</v>
      </c>
      <c r="B73" s="75" t="s">
        <v>82</v>
      </c>
      <c r="C73" s="83" t="s">
        <v>55</v>
      </c>
      <c r="D73" s="66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3"/>
      <c r="B74" s="76"/>
      <c r="C74" s="83"/>
      <c r="D74" s="65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3"/>
      <c r="B75" s="76"/>
      <c r="C75" s="83"/>
      <c r="D75" s="65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3"/>
      <c r="B76" s="76"/>
      <c r="C76" s="83"/>
      <c r="D76" s="65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3"/>
      <c r="B77" s="76"/>
      <c r="C77" s="83"/>
      <c r="D77" s="65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3"/>
      <c r="B78" s="76"/>
      <c r="C78" s="83"/>
      <c r="D78" s="65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3"/>
      <c r="B79" s="77"/>
      <c r="C79" s="83"/>
      <c r="D79" s="65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8" t="s">
        <v>88</v>
      </c>
      <c r="B80" s="75" t="s">
        <v>118</v>
      </c>
      <c r="C80" s="83" t="s">
        <v>142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9"/>
      <c r="B81" s="76"/>
      <c r="C81" s="83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9"/>
      <c r="B82" s="76"/>
      <c r="C82" s="83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9"/>
      <c r="B83" s="76"/>
      <c r="C83" s="83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9"/>
      <c r="B84" s="76"/>
      <c r="C84" s="83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9"/>
      <c r="B85" s="76"/>
      <c r="C85" s="83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9"/>
      <c r="B86" s="76"/>
      <c r="C86" s="83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9"/>
      <c r="B87" s="76"/>
      <c r="C87" s="74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9"/>
      <c r="B88" s="76"/>
      <c r="C88" s="74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9"/>
      <c r="B89" s="76"/>
      <c r="C89" s="74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9"/>
      <c r="B90" s="76"/>
      <c r="C90" s="74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9"/>
      <c r="B91" s="76"/>
      <c r="C91" s="74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9"/>
      <c r="B92" s="76"/>
      <c r="C92" s="74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9"/>
      <c r="B93" s="76"/>
      <c r="C93" s="74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9"/>
      <c r="B94" s="76"/>
      <c r="C94" s="74" t="s">
        <v>144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9"/>
      <c r="B95" s="76"/>
      <c r="C95" s="74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9"/>
      <c r="B96" s="76"/>
      <c r="C96" s="74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9"/>
      <c r="B97" s="76"/>
      <c r="C97" s="74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9"/>
      <c r="B98" s="76"/>
      <c r="C98" s="74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9"/>
      <c r="B99" s="76"/>
      <c r="C99" s="74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9"/>
      <c r="B100" s="76"/>
      <c r="C100" s="74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9"/>
      <c r="B101" s="76"/>
      <c r="C101" s="74" t="s">
        <v>123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9"/>
      <c r="B102" s="76"/>
      <c r="C102" s="74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9"/>
      <c r="B103" s="76"/>
      <c r="C103" s="74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9"/>
      <c r="B104" s="76"/>
      <c r="C104" s="74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9"/>
      <c r="B105" s="76"/>
      <c r="C105" s="74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9"/>
      <c r="B106" s="76"/>
      <c r="C106" s="74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80"/>
      <c r="B107" s="77"/>
      <c r="C107" s="74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1" t="s">
        <v>12</v>
      </c>
      <c r="B108" s="102"/>
      <c r="C108" s="84"/>
      <c r="D108" s="12" t="s">
        <v>5</v>
      </c>
      <c r="E108" s="59">
        <f>SUM(E109:E114)</f>
        <v>1180902.2209399999</v>
      </c>
      <c r="F108" s="61">
        <f>SUM(F109:F114)</f>
        <v>191099.15750999999</v>
      </c>
      <c r="G108" s="59">
        <f>SUM(G109:G114)</f>
        <v>176562.46343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3"/>
      <c r="B109" s="104"/>
      <c r="C109" s="84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3"/>
      <c r="B110" s="104"/>
      <c r="C110" s="84"/>
      <c r="D110" s="12" t="s">
        <v>19</v>
      </c>
      <c r="E110" s="59">
        <f>SUM(F110:L110)</f>
        <v>718885.49540000001</v>
      </c>
      <c r="F110" s="61">
        <f t="shared" si="27"/>
        <v>85445</v>
      </c>
      <c r="G110" s="59">
        <f t="shared" si="27"/>
        <v>112381.59539999999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3"/>
      <c r="B111" s="104"/>
      <c r="C111" s="84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3"/>
      <c r="B112" s="104"/>
      <c r="C112" s="84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3"/>
      <c r="B113" s="104"/>
      <c r="C113" s="84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5"/>
      <c r="B114" s="106"/>
      <c r="C114" s="84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3" t="s">
        <v>14</v>
      </c>
      <c r="B115" s="83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6" t="s">
        <v>21</v>
      </c>
      <c r="B116" s="87"/>
      <c r="C116" s="82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8"/>
      <c r="B117" s="89"/>
      <c r="C117" s="82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8"/>
      <c r="B118" s="89"/>
      <c r="C118" s="82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8"/>
      <c r="B119" s="89"/>
      <c r="C119" s="82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8"/>
      <c r="B120" s="89"/>
      <c r="C120" s="82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8"/>
      <c r="B121" s="89"/>
      <c r="C121" s="82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90"/>
      <c r="B122" s="91"/>
      <c r="C122" s="82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6" t="s">
        <v>15</v>
      </c>
      <c r="B123" s="87"/>
      <c r="C123" s="82" t="s">
        <v>7</v>
      </c>
      <c r="D123" s="12" t="s">
        <v>5</v>
      </c>
      <c r="E123" s="58">
        <f t="shared" ref="E123:E129" si="30">E108</f>
        <v>1180902.2209399999</v>
      </c>
      <c r="F123" s="60">
        <f t="shared" ref="F123:L123" si="31">F108</f>
        <v>191099.15750999999</v>
      </c>
      <c r="G123" s="58">
        <f t="shared" si="31"/>
        <v>176562.46343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8"/>
      <c r="B124" s="89"/>
      <c r="C124" s="82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8"/>
      <c r="B125" s="89"/>
      <c r="C125" s="82"/>
      <c r="D125" s="62" t="s">
        <v>19</v>
      </c>
      <c r="E125" s="58">
        <f t="shared" si="30"/>
        <v>718885.49540000001</v>
      </c>
      <c r="F125" s="60">
        <f t="shared" ref="F125:L125" si="33">F110</f>
        <v>85445</v>
      </c>
      <c r="G125" s="58">
        <f t="shared" si="33"/>
        <v>112381.59539999999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8"/>
      <c r="B126" s="89"/>
      <c r="C126" s="82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8"/>
      <c r="B127" s="89"/>
      <c r="C127" s="82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8"/>
      <c r="B128" s="89"/>
      <c r="C128" s="82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90"/>
      <c r="B129" s="91"/>
      <c r="C129" s="82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4" t="s">
        <v>14</v>
      </c>
      <c r="B130" s="94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5" t="s">
        <v>56</v>
      </c>
      <c r="B131" s="95"/>
      <c r="C131" s="85"/>
      <c r="D131" s="12" t="s">
        <v>5</v>
      </c>
      <c r="E131" s="58">
        <f>SUM(E132:E137)</f>
        <v>1009769.4064</v>
      </c>
      <c r="F131" s="60">
        <f t="shared" ref="F131:L131" si="38">SUM(F132:F137)</f>
        <v>125343.89199999999</v>
      </c>
      <c r="G131" s="58">
        <f t="shared" si="38"/>
        <v>144970.91440000001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5"/>
      <c r="B132" s="95"/>
      <c r="C132" s="82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5"/>
      <c r="B133" s="95"/>
      <c r="C133" s="82"/>
      <c r="D133" s="62" t="s">
        <v>19</v>
      </c>
      <c r="E133" s="58">
        <f>SUM(F133:L133)</f>
        <v>699269.23</v>
      </c>
      <c r="F133" s="60">
        <f>F12+F26+F40+F47+F61+F68+F89</f>
        <v>81153.53</v>
      </c>
      <c r="G133" s="58">
        <f t="shared" ref="G133:L133" si="40">G12+G26+G40+G47+G61+G68+G89</f>
        <v>109300.09999999999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5"/>
      <c r="B134" s="95"/>
      <c r="C134" s="82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5"/>
      <c r="B135" s="95"/>
      <c r="C135" s="82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5"/>
      <c r="B136" s="95"/>
      <c r="C136" s="82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5"/>
      <c r="B137" s="95"/>
      <c r="C137" s="82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6" t="s">
        <v>119</v>
      </c>
      <c r="B138" s="87"/>
      <c r="C138" s="82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8"/>
      <c r="B139" s="89"/>
      <c r="C139" s="82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8"/>
      <c r="B140" s="89"/>
      <c r="C140" s="82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8"/>
      <c r="B141" s="89"/>
      <c r="C141" s="82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8"/>
      <c r="B142" s="89"/>
      <c r="C142" s="82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8"/>
      <c r="B143" s="89"/>
      <c r="C143" s="82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90"/>
      <c r="B144" s="91"/>
      <c r="C144" s="82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5" t="s">
        <v>120</v>
      </c>
      <c r="B145" s="95"/>
      <c r="C145" s="82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5"/>
      <c r="B146" s="95"/>
      <c r="C146" s="82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5"/>
      <c r="B147" s="95"/>
      <c r="C147" s="82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5"/>
      <c r="B148" s="95"/>
      <c r="C148" s="82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5"/>
      <c r="B149" s="95"/>
      <c r="C149" s="82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5"/>
      <c r="B150" s="95"/>
      <c r="C150" s="82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5"/>
      <c r="B151" s="95"/>
      <c r="C151" s="82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1" t="s">
        <v>121</v>
      </c>
      <c r="B152" s="81"/>
      <c r="C152" s="82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1"/>
      <c r="B153" s="81"/>
      <c r="C153" s="82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1"/>
      <c r="B154" s="81"/>
      <c r="C154" s="82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1"/>
      <c r="B155" s="81"/>
      <c r="C155" s="82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1"/>
      <c r="B156" s="81"/>
      <c r="C156" s="82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1"/>
      <c r="B157" s="81"/>
      <c r="C157" s="82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1"/>
      <c r="B158" s="81"/>
      <c r="C158" s="82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1" t="s">
        <v>122</v>
      </c>
      <c r="B159" s="81"/>
      <c r="C159" s="82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1"/>
      <c r="B160" s="81"/>
      <c r="C160" s="82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1"/>
      <c r="B161" s="81"/>
      <c r="C161" s="82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1"/>
      <c r="B162" s="81"/>
      <c r="C162" s="82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1"/>
      <c r="B163" s="81"/>
      <c r="C163" s="82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1"/>
      <c r="B164" s="81"/>
      <c r="C164" s="82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1"/>
      <c r="B165" s="81"/>
      <c r="C165" s="82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6" t="s">
        <v>61</v>
      </c>
      <c r="B167" s="96"/>
      <c r="C167" s="96"/>
      <c r="D167" s="96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tabSelected="1" view="pageBreakPreview" zoomScale="60" workbookViewId="0">
      <selection activeCell="C18" sqref="C18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3" t="s">
        <v>31</v>
      </c>
      <c r="B3" s="113"/>
      <c r="C3" s="113"/>
      <c r="D3" s="113"/>
      <c r="E3" s="113"/>
    </row>
    <row r="4" spans="1:5" x14ac:dyDescent="0.25">
      <c r="A4" s="41"/>
    </row>
    <row r="5" spans="1:5" x14ac:dyDescent="0.25">
      <c r="A5" s="72" t="s">
        <v>28</v>
      </c>
      <c r="B5" s="72" t="s">
        <v>29</v>
      </c>
      <c r="C5" s="72"/>
      <c r="D5" s="72"/>
      <c r="E5" s="72" t="s">
        <v>62</v>
      </c>
    </row>
    <row r="6" spans="1:5" x14ac:dyDescent="0.25">
      <c r="A6" s="72"/>
      <c r="B6" s="72"/>
      <c r="C6" s="72"/>
      <c r="D6" s="72"/>
      <c r="E6" s="72"/>
    </row>
    <row r="7" spans="1:5" ht="67.5" customHeight="1" x14ac:dyDescent="0.25">
      <c r="A7" s="72"/>
      <c r="B7" s="50" t="s">
        <v>35</v>
      </c>
      <c r="C7" s="50" t="s">
        <v>30</v>
      </c>
      <c r="D7" s="50" t="s">
        <v>104</v>
      </c>
      <c r="E7" s="72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2" t="s">
        <v>57</v>
      </c>
      <c r="B9" s="72"/>
      <c r="C9" s="72"/>
      <c r="D9" s="72"/>
      <c r="E9" s="72"/>
    </row>
    <row r="10" spans="1:5" x14ac:dyDescent="0.25">
      <c r="A10" s="72" t="s">
        <v>63</v>
      </c>
      <c r="B10" s="72"/>
      <c r="C10" s="72"/>
      <c r="D10" s="72"/>
      <c r="E10" s="72"/>
    </row>
    <row r="11" spans="1:5" ht="143.44999999999999" customHeight="1" x14ac:dyDescent="0.25">
      <c r="A11" s="48" t="s">
        <v>6</v>
      </c>
      <c r="B11" s="57" t="s">
        <v>96</v>
      </c>
      <c r="C11" s="49" t="s">
        <v>140</v>
      </c>
      <c r="D11" s="49" t="s">
        <v>99</v>
      </c>
      <c r="E11" s="49" t="s">
        <v>105</v>
      </c>
    </row>
    <row r="12" spans="1:5" ht="151.9" customHeight="1" x14ac:dyDescent="0.25">
      <c r="A12" s="117" t="s">
        <v>10</v>
      </c>
      <c r="B12" s="114" t="s">
        <v>65</v>
      </c>
      <c r="C12" s="54" t="s">
        <v>139</v>
      </c>
      <c r="D12" s="55" t="s">
        <v>126</v>
      </c>
      <c r="E12" s="124" t="s">
        <v>117</v>
      </c>
    </row>
    <row r="13" spans="1:5" ht="177.6" customHeight="1" x14ac:dyDescent="0.25">
      <c r="A13" s="118"/>
      <c r="B13" s="115"/>
      <c r="C13" s="50" t="s">
        <v>135</v>
      </c>
      <c r="D13" s="51" t="s">
        <v>127</v>
      </c>
      <c r="E13" s="125"/>
    </row>
    <row r="14" spans="1:5" ht="158.44999999999999" customHeight="1" x14ac:dyDescent="0.25">
      <c r="A14" s="119"/>
      <c r="B14" s="116"/>
      <c r="C14" s="48" t="s">
        <v>128</v>
      </c>
      <c r="D14" s="49" t="s">
        <v>134</v>
      </c>
      <c r="E14" s="126"/>
    </row>
    <row r="15" spans="1:5" ht="139.9" customHeight="1" x14ac:dyDescent="0.25">
      <c r="A15" s="118" t="s">
        <v>47</v>
      </c>
      <c r="B15" s="115" t="s">
        <v>125</v>
      </c>
      <c r="C15" s="56" t="s">
        <v>138</v>
      </c>
      <c r="D15" s="56" t="s">
        <v>132</v>
      </c>
      <c r="E15" s="124" t="s">
        <v>106</v>
      </c>
    </row>
    <row r="16" spans="1:5" ht="210.6" customHeight="1" x14ac:dyDescent="0.25">
      <c r="A16" s="120"/>
      <c r="B16" s="121"/>
      <c r="C16" s="50" t="s">
        <v>136</v>
      </c>
      <c r="D16" s="51" t="s">
        <v>129</v>
      </c>
      <c r="E16" s="127"/>
    </row>
    <row r="17" spans="1:5" ht="210.6" customHeight="1" x14ac:dyDescent="0.25">
      <c r="A17" s="123" t="s">
        <v>48</v>
      </c>
      <c r="B17" s="122" t="s">
        <v>145</v>
      </c>
      <c r="C17" s="50" t="s">
        <v>130</v>
      </c>
      <c r="D17" s="51" t="s">
        <v>131</v>
      </c>
      <c r="E17" s="128" t="s">
        <v>107</v>
      </c>
    </row>
    <row r="18" spans="1:5" ht="228.6" customHeight="1" x14ac:dyDescent="0.25">
      <c r="A18" s="120"/>
      <c r="B18" s="121"/>
      <c r="C18" s="50" t="s">
        <v>137</v>
      </c>
      <c r="D18" s="51" t="s">
        <v>127</v>
      </c>
      <c r="E18" s="127"/>
    </row>
    <row r="19" spans="1:5" ht="120.75" customHeight="1" x14ac:dyDescent="0.25">
      <c r="A19" s="43" t="s">
        <v>49</v>
      </c>
      <c r="B19" s="44" t="s">
        <v>66</v>
      </c>
      <c r="C19" s="52" t="s">
        <v>94</v>
      </c>
      <c r="D19" s="52" t="s">
        <v>133</v>
      </c>
      <c r="E19" s="53" t="s">
        <v>83</v>
      </c>
    </row>
    <row r="20" spans="1:5" ht="140.25" customHeight="1" x14ac:dyDescent="0.25">
      <c r="A20" s="43" t="s">
        <v>50</v>
      </c>
      <c r="B20" s="44" t="s">
        <v>67</v>
      </c>
      <c r="C20" s="52" t="s">
        <v>74</v>
      </c>
      <c r="D20" s="45" t="s">
        <v>100</v>
      </c>
      <c r="E20" s="53" t="s">
        <v>84</v>
      </c>
    </row>
    <row r="21" spans="1:5" ht="154.5" customHeight="1" x14ac:dyDescent="0.25">
      <c r="A21" s="43" t="s">
        <v>51</v>
      </c>
      <c r="B21" s="44" t="s">
        <v>92</v>
      </c>
      <c r="C21" s="52" t="s">
        <v>93</v>
      </c>
      <c r="D21" s="45" t="s">
        <v>101</v>
      </c>
      <c r="E21" s="53" t="s">
        <v>95</v>
      </c>
    </row>
    <row r="22" spans="1:5" x14ac:dyDescent="0.25">
      <c r="A22" s="110" t="s">
        <v>64</v>
      </c>
      <c r="B22" s="111"/>
      <c r="C22" s="111"/>
      <c r="D22" s="111"/>
      <c r="E22" s="112"/>
    </row>
    <row r="23" spans="1:5" ht="186.6" customHeight="1" x14ac:dyDescent="0.25">
      <c r="A23" s="37" t="s">
        <v>11</v>
      </c>
      <c r="B23" s="42" t="s">
        <v>68</v>
      </c>
      <c r="C23" s="50" t="s">
        <v>75</v>
      </c>
      <c r="D23" s="51" t="s">
        <v>102</v>
      </c>
      <c r="E23" s="50" t="s">
        <v>85</v>
      </c>
    </row>
    <row r="24" spans="1:5" ht="222.6" customHeight="1" x14ac:dyDescent="0.25">
      <c r="A24" s="37" t="s">
        <v>32</v>
      </c>
      <c r="B24" s="46" t="s">
        <v>116</v>
      </c>
      <c r="C24" s="50" t="s">
        <v>76</v>
      </c>
      <c r="D24" s="50" t="s">
        <v>124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9" t="s">
        <v>86</v>
      </c>
      <c r="B2" s="129"/>
      <c r="C2" s="129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71</v>
      </c>
    </row>
    <row r="7" spans="1:4" ht="147.75" customHeight="1" x14ac:dyDescent="0.25">
      <c r="A7" s="14">
        <v>2</v>
      </c>
      <c r="B7" s="15" t="s">
        <v>59</v>
      </c>
      <c r="C7" s="23" t="s">
        <v>72</v>
      </c>
    </row>
    <row r="8" spans="1:4" ht="139.5" customHeight="1" x14ac:dyDescent="0.25">
      <c r="A8" s="14">
        <v>3</v>
      </c>
      <c r="B8" s="15" t="s">
        <v>90</v>
      </c>
      <c r="C8" s="14" t="s">
        <v>91</v>
      </c>
    </row>
    <row r="9" spans="1:4" ht="144.75" customHeight="1" x14ac:dyDescent="0.25">
      <c r="A9" s="14">
        <v>4</v>
      </c>
      <c r="B9" s="15" t="s">
        <v>60</v>
      </c>
      <c r="C9" s="14" t="s">
        <v>73</v>
      </c>
      <c r="D9" s="36" t="s">
        <v>115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2020-12-28T03:23:15Z</dcterms:modified>
</cp:coreProperties>
</file>